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500B9E3A-8B74-4B11-9A54-1FFD8018C034}" xr6:coauthVersionLast="47" xr6:coauthVersionMax="47" xr10:uidLastSave="{00000000-0000-0000-0000-000000000000}"/>
  <bookViews>
    <workbookView xWindow="22932" yWindow="-108" windowWidth="23256" windowHeight="12576" tabRatio="859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7" l="1"/>
  <c r="C11" i="7" s="1"/>
  <c r="B10" i="7"/>
  <c r="C10" i="7" s="1"/>
  <c r="B6" i="7"/>
  <c r="C12" i="7"/>
  <c r="C22" i="7"/>
  <c r="C23" i="7"/>
  <c r="C24" i="7"/>
  <c r="C21" i="7" l="1"/>
  <c r="C20" i="7"/>
  <c r="C19" i="7"/>
  <c r="C26" i="7" l="1"/>
  <c r="C18" i="7" l="1"/>
  <c r="C17" i="7"/>
  <c r="B7" i="7" l="1"/>
  <c r="C7" i="7" s="1"/>
  <c r="B12" i="7"/>
  <c r="B8" i="7"/>
  <c r="C8" i="7" s="1"/>
  <c r="B9" i="7"/>
  <c r="C9" i="7" s="1"/>
  <c r="C25" i="7"/>
  <c r="C6" i="7" l="1"/>
  <c r="A2" i="12"/>
  <c r="C15" i="7" l="1"/>
  <c r="C3" i="7" l="1"/>
</calcChain>
</file>

<file path=xl/sharedStrings.xml><?xml version="1.0" encoding="utf-8"?>
<sst xmlns="http://schemas.openxmlformats.org/spreadsheetml/2006/main" count="98" uniqueCount="89">
  <si>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</si>
  <si>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</si>
  <si>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</si>
  <si>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</si>
  <si>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</si>
  <si>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</si>
  <si>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</si>
  <si>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</si>
  <si>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</si>
  <si>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</si>
  <si>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</si>
  <si>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</si>
  <si>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</si>
  <si>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</si>
  <si>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</si>
  <si>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</si>
  <si>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</si>
  <si>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</si>
  <si>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</si>
  <si>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</si>
  <si>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</si>
  <si>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</si>
  <si>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</si>
  <si>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</si>
  <si>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</si>
  <si>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</si>
  <si>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</si>
  <si>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</si>
  <si>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</si>
  <si>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</si>
  <si>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</si>
  <si>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</si>
  <si>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</si>
  <si>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</si>
  <si>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</si>
  <si>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</si>
  <si>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</si>
  <si>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</si>
  <si>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</si>
  <si>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</si>
  <si>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</si>
  <si>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</si>
  <si>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</si>
  <si>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</si>
  <si>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</si>
  <si>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</si>
  <si>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</si>
  <si>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</si>
  <si>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</si>
  <si>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</si>
  <si>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</si>
  <si>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бессрочно</t>
  </si>
  <si>
    <t>МФ</t>
  </si>
  <si>
    <t>Шкарина Е.Н.</t>
  </si>
  <si>
    <t>МАТЕРИАЛЫ</t>
  </si>
  <si>
    <t>индивидуальный</t>
  </si>
  <si>
    <t>кв.м.</t>
  </si>
  <si>
    <t>СПОСОБ МОНТАЖА</t>
  </si>
  <si>
    <t>Способ монтажа</t>
  </si>
  <si>
    <t xml:space="preserve">Не менее 12 мес. с даты установки в тт. 
</t>
  </si>
  <si>
    <t>Типоразмер 1
(Т1)</t>
  </si>
  <si>
    <t>Типоразмер 2
(Т2)</t>
  </si>
  <si>
    <t>Материалы</t>
  </si>
  <si>
    <t>Крепежные элементы</t>
  </si>
  <si>
    <t>Типоразмер 3
(Т3)</t>
  </si>
  <si>
    <t xml:space="preserve"> </t>
  </si>
  <si>
    <t xml:space="preserve">1. Наименование для кодировки РИМ </t>
  </si>
  <si>
    <t>Бизиборд</t>
  </si>
  <si>
    <t>560х2650 мм</t>
  </si>
  <si>
    <t>560х2610 мм</t>
  </si>
  <si>
    <t>фанера лам.+пл.+ин.печ.+ламинац.</t>
  </si>
  <si>
    <t>1. Бизиборд в собранном виде.
2. Комплект крепежей.</t>
  </si>
  <si>
    <t>Ростомер</t>
  </si>
  <si>
    <t>Фраза</t>
  </si>
  <si>
    <t>Вариант 1 (В1)</t>
  </si>
  <si>
    <t>Вариант 2 (В2)</t>
  </si>
  <si>
    <r>
      <rPr>
        <b/>
        <sz val="1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>технические параметры бизибордов по новым макетам прорабатываются индивидуально с сохраненением основных характеристик, требований к конструкции согласно макету.</t>
    </r>
  </si>
  <si>
    <t>Торцы стеллажей с выкладкой детской продукции.</t>
  </si>
  <si>
    <r>
      <t>Монтируется к торцам оборудования с помощью</t>
    </r>
    <r>
      <rPr>
        <sz val="11"/>
        <color theme="1"/>
        <rFont val="Times New Roman"/>
        <family val="1"/>
        <charset val="204"/>
      </rPr>
      <t xml:space="preserve"> комплекта крепежей.</t>
    </r>
    <r>
      <rPr>
        <sz val="11"/>
        <rFont val="Times New Roman"/>
        <family val="1"/>
        <charset val="204"/>
      </rPr>
      <t xml:space="preserve">
</t>
    </r>
  </si>
  <si>
    <t>Монтажные уголки+саморезы/др. крепежные элементы - крепежные элементы подбираются в зависимости от технических параметров оборудования; должны обеспечивать надежную фиксацию бизиборда на оборудовании. 
Крепеж должен быть скрытым и минимально заметным, на лицевой части бизиборда не допускается размещение крепежных элементов.</t>
  </si>
  <si>
    <r>
      <t xml:space="preserve">1. Фанера ламинированная 15 мм + фрезеровка согласно контуру реза+накатка пленки с двух сторон.
2. Пленка Orajet 3640 матовая белая + интерьерная печать 1440 dpi+матовая ламинация.
3. Торцы конструкции должны быть аккуратными, безопасными - шлифовка и закругление торцов материала (снятие фаски).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нижняя граница ростомера на макете (40 см) должна совпадать с фактической высотой от уровня пола.</t>
    </r>
  </si>
  <si>
    <r>
      <t xml:space="preserve">1. Фанера ламинированная 15 мм (основа), 12 мм (держатель консольный) + фрезеровка согласно контуру реза+накатка пленки с двух сторон.
2. Пленка Orajet 3640 матовая белая + интерьерная печать 1440 dpi+матовая ламинация.
3. Торцы конструкции должны быть аккуратными, безопасными - шлифовка и закругление торцов материала (снятие фаски).
4. Держатель консольный (сверху, снизу) - с внутренней стороны сделана выборка под диаметр трубы.
5. Труба "матовый хром" d - 16 мм+стопорные шайбы для последующего монтажа кубиков и их фиксации к трубе.
6. Кубики - ПВХ 10 мм+накатка пленки (со всех сторон)+пленка Orajet 3640 матовая белая + интерьерная печать 1440 dpi+матовая ламинация. Накатка пленки на кубики выполняется из цельного куска пленки/с минимальным количеством стыков.
Углы кубиков должны быть безопасными.
Кубики размещаются правее от текста.
</t>
    </r>
    <r>
      <rPr>
        <b/>
        <sz val="1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 xml:space="preserve">кубики должны беспрепятственно крутиться и не должны закрывать текст.
</t>
    </r>
  </si>
  <si>
    <t>ТЗ-572/22</t>
  </si>
  <si>
    <t>Стандарт</t>
  </si>
  <si>
    <t>Ведущий специалист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</si>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</sst>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9" fillId="0" borderId="24" xfId="0" applyFont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left" vertical="top"/>
    </xf>
    <xf numFmtId="0" fontId="7" fillId="2" borderId="23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readingOrder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/>
    </xf>
    <xf numFmtId="0" fontId="8" fillId="0" borderId="11" xfId="1" applyFont="1" applyBorder="1" applyAlignment="1">
      <alignment horizontal="left" vertical="top"/>
    </xf>
    <xf numFmtId="0" fontId="3" fillId="0" borderId="15" xfId="2" applyBorder="1" applyAlignment="1">
      <alignment horizontal="left"/>
    </xf>
    <xf numFmtId="0" fontId="3" fillId="0" borderId="14" xfId="2" applyBorder="1" applyAlignment="1">
      <alignment horizontal="left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25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1291238</xdr:colOff>
      <xdr:row>5</xdr:row>
      <xdr:rowOff>110365</xdr:rowOff>
    </xdr:from>
    <xdr:to>
      <xdr:col>1</xdr:col>
      <xdr:colOff>1905627</xdr:colOff>
      <xdr:row>5</xdr:row>
      <xdr:rowOff>1472896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1FC5649-270B-4EC7-A3A2-D819A2732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8698" y="1085725"/>
          <a:ext cx="614389" cy="1362531"/>
        </a:xfrm>
        <a:prstGeom prst="rect">
          <a:avLst/>
        </a:prstGeom>
      </xdr:spPr>
    </xdr:pic>
    <xdr:clientData/>
  </xdr:twoCellAnchor>
  <xdr:twoCellAnchor>
    <xdr:from>
      <xdr:col>1</xdr:col>
      <xdr:colOff>2029884</xdr:colOff>
      <xdr:row>5</xdr:row>
      <xdr:rowOff>52698</xdr:rowOff>
    </xdr:from>
    <xdr:to>
      <xdr:col>1</xdr:col>
      <xdr:colOff>3165314</xdr:colOff>
      <xdr:row>5</xdr:row>
      <xdr:rowOff>1509712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E8090A4-4D77-4A4E-AF79-725474FCD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7344" y="1028058"/>
          <a:ext cx="1135430" cy="1457014"/>
        </a:xfrm>
        <a:prstGeom prst="rect">
          <a:avLst/>
        </a:prstGeom>
      </xdr:spPr>
    </xdr:pic>
    <xdr:clientData/>
  </xdr:twoCellAnchor>
  <xdr:twoCellAnchor>
    <xdr:from>
      <xdr:col>1</xdr:col>
      <xdr:colOff>3887927</xdr:colOff>
      <xdr:row>5</xdr:row>
      <xdr:rowOff>531734</xdr:rowOff>
    </xdr:from>
    <xdr:to>
      <xdr:col>2</xdr:col>
      <xdr:colOff>553602</xdr:colOff>
      <xdr:row>5</xdr:row>
      <xdr:rowOff>987923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50498242-F0F6-48D7-900B-44F26803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25387" y="1507094"/>
          <a:ext cx="559495" cy="456189"/>
        </a:xfrm>
        <a:prstGeom prst="rect">
          <a:avLst/>
        </a:prstGeom>
      </xdr:spPr>
    </xdr:pic>
    <xdr:clientData/>
  </xdr:twoCellAnchor>
  <xdr:twoCellAnchor>
    <xdr:from>
      <xdr:col>1</xdr:col>
      <xdr:colOff>3273048</xdr:colOff>
      <xdr:row>5</xdr:row>
      <xdr:rowOff>857730</xdr:rowOff>
    </xdr:from>
    <xdr:to>
      <xdr:col>1</xdr:col>
      <xdr:colOff>3847208</xdr:colOff>
      <xdr:row>5</xdr:row>
      <xdr:rowOff>1441588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8C19CDE-9B34-4030-AD51-D140BF3FE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508" y="1833090"/>
          <a:ext cx="574160" cy="583858"/>
        </a:xfrm>
        <a:prstGeom prst="rect">
          <a:avLst/>
        </a:prstGeom>
      </xdr:spPr>
    </xdr:pic>
    <xdr:clientData/>
  </xdr:twoCellAnchor>
  <xdr:twoCellAnchor>
    <xdr:from>
      <xdr:col>1</xdr:col>
      <xdr:colOff>3438525</xdr:colOff>
      <xdr:row>5</xdr:row>
      <xdr:rowOff>40998</xdr:rowOff>
    </xdr:from>
    <xdr:to>
      <xdr:col>2</xdr:col>
      <xdr:colOff>186594</xdr:colOff>
      <xdr:row>5</xdr:row>
      <xdr:rowOff>521970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60DBFCF2-9B4D-4E62-BD5F-AF82F8565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75985" y="1016358"/>
          <a:ext cx="641889" cy="480972"/>
        </a:xfrm>
        <a:prstGeom prst="rect">
          <a:avLst/>
        </a:prstGeom>
      </xdr:spPr>
    </xdr:pic>
    <xdr:clientData/>
  </xdr:twoCellAnchor>
  <xdr:twoCellAnchor>
    <xdr:from>
      <xdr:col>1</xdr:col>
      <xdr:colOff>120016</xdr:colOff>
      <xdr:row>5</xdr:row>
      <xdr:rowOff>64771</xdr:rowOff>
    </xdr:from>
    <xdr:to>
      <xdr:col>1</xdr:col>
      <xdr:colOff>1204768</xdr:colOff>
      <xdr:row>5</xdr:row>
      <xdr:rowOff>1524845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D1EE5F3-F65F-41A6-AEFD-41AF62D85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57476" y="1040131"/>
          <a:ext cx="1084752" cy="146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3" customWidth="1"/>
    <col min="2" max="2" width="44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30</v>
      </c>
      <c r="B2" s="61" t="s">
        <v>82</v>
      </c>
      <c r="E2" s="3" t="s">
        <v>31</v>
      </c>
    </row>
    <row r="3" spans="1:5" x14ac:dyDescent="0.25">
      <c r="A3" s="4" t="s">
        <v>29</v>
      </c>
      <c r="B3" s="51" t="s">
        <v>67</v>
      </c>
      <c r="E3" s="3" t="s">
        <v>25</v>
      </c>
    </row>
    <row r="4" spans="1:5" x14ac:dyDescent="0.25">
      <c r="A4" s="4" t="s">
        <v>21</v>
      </c>
      <c r="B4" s="51">
        <v>44832</v>
      </c>
    </row>
    <row r="5" spans="1:5" x14ac:dyDescent="0.25">
      <c r="A5" s="4" t="s">
        <v>22</v>
      </c>
      <c r="B5" s="5" t="s">
        <v>51</v>
      </c>
    </row>
    <row r="6" spans="1:5" x14ac:dyDescent="0.25">
      <c r="A6" s="4" t="s">
        <v>6</v>
      </c>
      <c r="B6" s="6" t="s">
        <v>49</v>
      </c>
    </row>
    <row r="7" spans="1:5" x14ac:dyDescent="0.25">
      <c r="A7" s="4" t="s">
        <v>23</v>
      </c>
      <c r="B7" s="6" t="s">
        <v>29</v>
      </c>
    </row>
    <row r="8" spans="1:5" x14ac:dyDescent="0.25">
      <c r="A8" s="46" t="s">
        <v>24</v>
      </c>
      <c r="B8" s="6" t="s">
        <v>31</v>
      </c>
    </row>
    <row r="9" spans="1:5" x14ac:dyDescent="0.25">
      <c r="A9" s="4" t="s">
        <v>26</v>
      </c>
      <c r="B9" s="6" t="s">
        <v>83</v>
      </c>
    </row>
    <row r="13" spans="1:5" ht="15.75" thickBot="1" x14ac:dyDescent="0.3">
      <c r="A13" s="30" t="s">
        <v>13</v>
      </c>
      <c r="B13" s="21"/>
      <c r="C13" s="28" t="s">
        <v>53</v>
      </c>
    </row>
    <row r="14" spans="1:5" x14ac:dyDescent="0.25">
      <c r="A14" s="32"/>
      <c r="B14" s="22"/>
      <c r="C14" s="28" t="s">
        <v>84</v>
      </c>
    </row>
    <row r="15" spans="1:5" x14ac:dyDescent="0.25">
      <c r="A15" s="32"/>
      <c r="B15" s="22"/>
      <c r="C15" s="28" t="s">
        <v>27</v>
      </c>
    </row>
    <row r="16" spans="1:5" x14ac:dyDescent="0.25">
      <c r="A16" s="31"/>
      <c r="B16" s="24"/>
      <c r="C16" s="28" t="s">
        <v>28</v>
      </c>
    </row>
    <row r="17" spans="1:3" x14ac:dyDescent="0.25">
      <c r="A17" s="29"/>
      <c r="B17" s="26"/>
      <c r="C17" s="24"/>
    </row>
    <row r="18" spans="1:3" x14ac:dyDescent="0.25">
      <c r="A18" s="29"/>
      <c r="B18" s="26"/>
      <c r="C18" s="28" t="s">
        <v>85</v>
      </c>
    </row>
    <row r="19" spans="1:3" x14ac:dyDescent="0.25">
      <c r="A19" s="29"/>
      <c r="B19" s="26"/>
      <c r="C19" s="24"/>
    </row>
    <row r="20" spans="1:3" ht="15.75" thickBot="1" x14ac:dyDescent="0.3">
      <c r="A20" s="30" t="s">
        <v>14</v>
      </c>
      <c r="B20" s="21"/>
      <c r="C20" s="28" t="s">
        <v>86</v>
      </c>
    </row>
    <row r="21" spans="1:3" x14ac:dyDescent="0.25">
      <c r="A21" s="31"/>
      <c r="B21" s="26"/>
      <c r="C21" s="28" t="s">
        <v>87</v>
      </c>
    </row>
    <row r="22" spans="1:3" x14ac:dyDescent="0.25">
      <c r="A22" s="29"/>
      <c r="B22" s="26"/>
      <c r="C22" s="24"/>
    </row>
    <row r="23" spans="1:3" x14ac:dyDescent="0.25">
      <c r="A23" s="29"/>
      <c r="B23" s="26"/>
      <c r="C23" s="28" t="s">
        <v>88</v>
      </c>
    </row>
    <row r="24" spans="1:3" x14ac:dyDescent="0.25">
      <c r="A24" s="29"/>
      <c r="B24" s="26"/>
      <c r="C24" s="24"/>
    </row>
    <row r="25" spans="1:3" ht="15.75" thickBot="1" x14ac:dyDescent="0.3">
      <c r="A25" s="20" t="s">
        <v>14</v>
      </c>
      <c r="B25" s="21"/>
      <c r="C25" s="28" t="s">
        <v>44</v>
      </c>
    </row>
    <row r="26" spans="1:3" x14ac:dyDescent="0.25">
      <c r="A26" s="23"/>
      <c r="B26" s="26"/>
      <c r="C26" s="28" t="s">
        <v>43</v>
      </c>
    </row>
    <row r="27" spans="1:3" x14ac:dyDescent="0.25">
      <c r="A27" s="25"/>
      <c r="B27" s="26"/>
      <c r="C27" s="28"/>
    </row>
    <row r="28" spans="1:3" x14ac:dyDescent="0.25">
      <c r="A28" s="25"/>
      <c r="B28" s="26"/>
      <c r="C28" s="28" t="s">
        <v>42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zoomScaleNormal="100" workbookViewId="0"/>
  </sheetViews>
  <sheetFormatPr defaultColWidth="9.140625" defaultRowHeight="15" x14ac:dyDescent="0.25"/>
  <cols>
    <col min="1" max="1" width="38" style="10" customWidth="1"/>
    <col min="2" max="2" width="58.42578125" style="10" customWidth="1"/>
    <col min="3" max="3" width="77.7109375" style="10" customWidth="1"/>
    <col min="4" max="16384" width="9.140625" style="10"/>
  </cols>
  <sheetData>
    <row r="1" spans="1:5" x14ac:dyDescent="0.25">
      <c r="A1" s="11" t="s">
        <v>32</v>
      </c>
      <c r="B1" s="7"/>
      <c r="C1" s="7"/>
    </row>
    <row r="2" spans="1:5" x14ac:dyDescent="0.25">
      <c r="A2" s="12" t="str">
        <f>Шифр!$B$2</f>
        <v>ТЗ-572/22</v>
      </c>
      <c r="B2" s="7"/>
      <c r="C2" s="7"/>
    </row>
    <row r="3" spans="1:5" ht="15.75" thickBot="1" x14ac:dyDescent="0.3">
      <c r="A3" s="7"/>
      <c r="B3" s="7"/>
      <c r="C3" s="7"/>
    </row>
    <row r="4" spans="1:5" ht="15.75" customHeight="1" x14ac:dyDescent="0.25">
      <c r="A4" s="13" t="s">
        <v>7</v>
      </c>
      <c r="B4" s="62" t="s">
        <v>67</v>
      </c>
      <c r="C4" s="63"/>
    </row>
    <row r="5" spans="1:5" ht="15.75" customHeight="1" x14ac:dyDescent="0.25">
      <c r="A5" s="27" t="s">
        <v>8</v>
      </c>
      <c r="B5" s="64"/>
      <c r="C5" s="65"/>
    </row>
    <row r="6" spans="1:5" ht="121.5" customHeight="1" x14ac:dyDescent="0.25">
      <c r="A6" s="27" t="s">
        <v>0</v>
      </c>
      <c r="B6" s="66"/>
      <c r="C6" s="67"/>
    </row>
    <row r="7" spans="1:5" ht="31.9" customHeight="1" x14ac:dyDescent="0.25">
      <c r="A7" s="14" t="s">
        <v>60</v>
      </c>
      <c r="B7" s="68" t="s">
        <v>68</v>
      </c>
      <c r="C7" s="69"/>
      <c r="E7" s="49"/>
    </row>
    <row r="8" spans="1:5" ht="28.5" x14ac:dyDescent="0.25">
      <c r="A8" s="14" t="s">
        <v>61</v>
      </c>
      <c r="B8" s="68" t="s">
        <v>69</v>
      </c>
      <c r="C8" s="69"/>
      <c r="E8" s="49"/>
    </row>
    <row r="9" spans="1:5" ht="28.5" x14ac:dyDescent="0.25">
      <c r="A9" s="14" t="s">
        <v>64</v>
      </c>
      <c r="B9" s="66" t="s">
        <v>55</v>
      </c>
      <c r="C9" s="67"/>
      <c r="E9" s="49"/>
    </row>
    <row r="10" spans="1:5" x14ac:dyDescent="0.25">
      <c r="A10" s="94" t="s">
        <v>35</v>
      </c>
      <c r="B10" s="96" t="s">
        <v>72</v>
      </c>
      <c r="C10" s="97"/>
    </row>
    <row r="11" spans="1:5" x14ac:dyDescent="0.25">
      <c r="A11" s="98"/>
      <c r="B11" s="96" t="s">
        <v>73</v>
      </c>
      <c r="C11" s="97"/>
    </row>
    <row r="12" spans="1:5" ht="17.45" customHeight="1" x14ac:dyDescent="0.25">
      <c r="A12" s="99"/>
      <c r="B12" s="66" t="s">
        <v>70</v>
      </c>
      <c r="C12" s="67"/>
    </row>
    <row r="13" spans="1:5" ht="32.450000000000003" customHeight="1" x14ac:dyDescent="0.25">
      <c r="A13" s="44" t="s">
        <v>50</v>
      </c>
      <c r="B13" s="66" t="s">
        <v>71</v>
      </c>
      <c r="C13" s="67"/>
    </row>
    <row r="14" spans="1:5" x14ac:dyDescent="0.25">
      <c r="A14" s="94" t="s">
        <v>1</v>
      </c>
      <c r="B14" s="78" t="s">
        <v>34</v>
      </c>
      <c r="C14" s="79"/>
    </row>
    <row r="15" spans="1:5" ht="15" customHeight="1" thickBot="1" x14ac:dyDescent="0.3">
      <c r="A15" s="95"/>
      <c r="B15" s="92" t="s">
        <v>56</v>
      </c>
      <c r="C15" s="93"/>
    </row>
    <row r="16" spans="1:5" ht="15.75" thickBot="1" x14ac:dyDescent="0.3"/>
    <row r="17" spans="1:4" x14ac:dyDescent="0.25">
      <c r="A17" s="16"/>
      <c r="B17" s="88" t="s">
        <v>54</v>
      </c>
      <c r="C17" s="89"/>
    </row>
    <row r="18" spans="1:4" x14ac:dyDescent="0.25">
      <c r="A18" s="56"/>
      <c r="B18" s="59" t="s">
        <v>74</v>
      </c>
      <c r="C18" s="60" t="s">
        <v>75</v>
      </c>
    </row>
    <row r="19" spans="1:4" x14ac:dyDescent="0.25">
      <c r="A19" s="94" t="s">
        <v>62</v>
      </c>
      <c r="B19" s="57" t="s">
        <v>72</v>
      </c>
      <c r="C19" s="58" t="s">
        <v>73</v>
      </c>
    </row>
    <row r="20" spans="1:4" ht="243.75" customHeight="1" x14ac:dyDescent="0.25">
      <c r="A20" s="98"/>
      <c r="B20" s="53" t="s">
        <v>80</v>
      </c>
      <c r="C20" s="54" t="s">
        <v>81</v>
      </c>
    </row>
    <row r="21" spans="1:4" ht="32.450000000000003" customHeight="1" x14ac:dyDescent="0.25">
      <c r="A21" s="98"/>
      <c r="B21" s="90" t="s">
        <v>76</v>
      </c>
      <c r="C21" s="91"/>
    </row>
    <row r="22" spans="1:4" ht="48" customHeight="1" x14ac:dyDescent="0.25">
      <c r="A22" s="17" t="s">
        <v>63</v>
      </c>
      <c r="B22" s="90" t="s">
        <v>79</v>
      </c>
      <c r="C22" s="91"/>
    </row>
    <row r="23" spans="1:4" x14ac:dyDescent="0.25">
      <c r="A23" s="15"/>
      <c r="B23" s="76" t="s">
        <v>57</v>
      </c>
      <c r="C23" s="77"/>
    </row>
    <row r="24" spans="1:4" ht="20.45" customHeight="1" x14ac:dyDescent="0.25">
      <c r="A24" s="47" t="s">
        <v>58</v>
      </c>
      <c r="B24" s="78" t="s">
        <v>78</v>
      </c>
      <c r="C24" s="79"/>
    </row>
    <row r="25" spans="1:4" x14ac:dyDescent="0.25">
      <c r="A25" s="48"/>
      <c r="B25" s="72" t="s">
        <v>45</v>
      </c>
      <c r="C25" s="73"/>
    </row>
    <row r="26" spans="1:4" ht="18.600000000000001" customHeight="1" x14ac:dyDescent="0.25">
      <c r="A26" s="47" t="s">
        <v>46</v>
      </c>
      <c r="B26" s="78" t="s">
        <v>77</v>
      </c>
      <c r="C26" s="79"/>
      <c r="D26" s="10" t="s">
        <v>65</v>
      </c>
    </row>
    <row r="27" spans="1:4" x14ac:dyDescent="0.25">
      <c r="A27" s="48"/>
      <c r="B27" s="72" t="s">
        <v>47</v>
      </c>
      <c r="C27" s="73"/>
    </row>
    <row r="28" spans="1:4" ht="15" customHeight="1" x14ac:dyDescent="0.25">
      <c r="A28" s="17" t="s">
        <v>48</v>
      </c>
      <c r="B28" s="66"/>
      <c r="C28" s="67"/>
    </row>
    <row r="29" spans="1:4" ht="15.75" thickBot="1" x14ac:dyDescent="0.3">
      <c r="A29" s="18" t="s">
        <v>33</v>
      </c>
      <c r="B29" s="86" t="s">
        <v>36</v>
      </c>
      <c r="C29" s="87"/>
    </row>
    <row r="32" spans="1:4" ht="15.75" thickBot="1" x14ac:dyDescent="0.3"/>
    <row r="33" spans="1:3" ht="31.5" x14ac:dyDescent="0.25">
      <c r="A33" s="19" t="s">
        <v>17</v>
      </c>
      <c r="B33" s="74" t="s">
        <v>59</v>
      </c>
      <c r="C33" s="75"/>
    </row>
    <row r="34" spans="1:3" ht="15.75" x14ac:dyDescent="0.25">
      <c r="A34" s="41" t="s">
        <v>18</v>
      </c>
      <c r="B34" s="78" t="s">
        <v>20</v>
      </c>
      <c r="C34" s="79"/>
    </row>
    <row r="35" spans="1:3" ht="15.75" x14ac:dyDescent="0.25">
      <c r="A35" s="41" t="s">
        <v>37</v>
      </c>
      <c r="B35" s="80" t="s">
        <v>38</v>
      </c>
      <c r="C35" s="83" t="s">
        <v>40</v>
      </c>
    </row>
    <row r="36" spans="1:3" ht="15.75" x14ac:dyDescent="0.25">
      <c r="A36" s="41" t="s">
        <v>39</v>
      </c>
      <c r="B36" s="81"/>
      <c r="C36" s="84"/>
    </row>
    <row r="37" spans="1:3" ht="15.75" x14ac:dyDescent="0.25">
      <c r="A37" s="41" t="s">
        <v>41</v>
      </c>
      <c r="B37" s="82"/>
      <c r="C37" s="85"/>
    </row>
    <row r="38" spans="1:3" ht="15" customHeight="1" thickBot="1" x14ac:dyDescent="0.3">
      <c r="A38" s="52" t="s">
        <v>19</v>
      </c>
      <c r="B38" s="70" t="s">
        <v>66</v>
      </c>
      <c r="C38" s="71"/>
    </row>
  </sheetData>
  <mergeCells count="30">
    <mergeCell ref="B17:C17"/>
    <mergeCell ref="B7:C7"/>
    <mergeCell ref="B22:C22"/>
    <mergeCell ref="B15:C15"/>
    <mergeCell ref="A14:A15"/>
    <mergeCell ref="B10:C10"/>
    <mergeCell ref="B11:C11"/>
    <mergeCell ref="A10:A12"/>
    <mergeCell ref="B21:C21"/>
    <mergeCell ref="A19:A21"/>
    <mergeCell ref="B14:C14"/>
    <mergeCell ref="B38:C38"/>
    <mergeCell ref="B28:C28"/>
    <mergeCell ref="B27:C27"/>
    <mergeCell ref="B33:C33"/>
    <mergeCell ref="B23:C23"/>
    <mergeCell ref="B24:C24"/>
    <mergeCell ref="B25:C25"/>
    <mergeCell ref="B26:C26"/>
    <mergeCell ref="B35:B37"/>
    <mergeCell ref="C35:C37"/>
    <mergeCell ref="B34:C34"/>
    <mergeCell ref="B29:C29"/>
    <mergeCell ref="B4:C4"/>
    <mergeCell ref="B5:C5"/>
    <mergeCell ref="B6:C6"/>
    <mergeCell ref="B13:C13"/>
    <mergeCell ref="B12:C12"/>
    <mergeCell ref="B8:C8"/>
    <mergeCell ref="B9:C9"/>
  </mergeCells>
  <hyperlinks>
    <hyperlink ref="B38:C38" location="'Для кодировки'!A1" display="2. Наименование для кодировки РИМ " xr:uid="{F7B31123-B16B-47D4-A1F5-2A983A05504A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26"/>
  <sheetViews>
    <sheetView zoomScaleNormal="100" workbookViewId="0">
      <selection activeCell="F15" sqref="F15"/>
    </sheetView>
  </sheetViews>
  <sheetFormatPr defaultColWidth="9.140625" defaultRowHeight="15" x14ac:dyDescent="0.25"/>
  <cols>
    <col min="1" max="1" width="12.7109375" style="8" customWidth="1"/>
    <col min="2" max="2" width="66.7109375" style="8" customWidth="1"/>
    <col min="3" max="3" width="33.140625" style="40" customWidth="1"/>
    <col min="4" max="4" width="9.140625" style="8"/>
    <col min="5" max="6" width="20.7109375" style="8" customWidth="1"/>
    <col min="7" max="16384" width="9.140625" style="8"/>
  </cols>
  <sheetData>
    <row r="2" spans="1:6" x14ac:dyDescent="0.25">
      <c r="B2" s="34" t="s">
        <v>15</v>
      </c>
      <c r="C2" s="34" t="s">
        <v>16</v>
      </c>
    </row>
    <row r="3" spans="1:6" x14ac:dyDescent="0.25">
      <c r="B3" s="35">
        <v>1</v>
      </c>
      <c r="C3" s="36" t="str">
        <f>Шифр!$B$2</f>
        <v>ТЗ-572/22</v>
      </c>
    </row>
    <row r="4" spans="1:6" x14ac:dyDescent="0.25">
      <c r="C4" s="37"/>
    </row>
    <row r="5" spans="1:6" ht="15" customHeight="1" x14ac:dyDescent="0.25">
      <c r="A5" s="42" t="s">
        <v>11</v>
      </c>
      <c r="B5" s="42" t="s">
        <v>4</v>
      </c>
      <c r="C5" s="43" t="s">
        <v>10</v>
      </c>
    </row>
    <row r="6" spans="1:6" x14ac:dyDescent="0.25">
      <c r="A6" s="36">
        <v>1</v>
      </c>
      <c r="B6" s="6" t="str">
        <f>CONCATENATE($C$17," ",$C$22," ",C19," ",$C$24," ",$C$16)</f>
        <v>Бизиборд Ростомер 560х2650 мм фанера лам.+пл.+ин.печ.+ламинац. МФ</v>
      </c>
      <c r="C6" s="12">
        <f t="shared" ref="C6:C12" si="0">LEN(B6)</f>
        <v>65</v>
      </c>
      <c r="D6" s="3"/>
      <c r="E6" s="3"/>
    </row>
    <row r="7" spans="1:6" x14ac:dyDescent="0.25">
      <c r="A7" s="36">
        <v>2</v>
      </c>
      <c r="B7" s="6" t="str">
        <f>CONCATENATE($C$17," ",$C$22," ",C20," ",$C$24," ",$C$16)</f>
        <v>Бизиборд Ростомер 560х2610 мм фанера лам.+пл.+ин.печ.+ламинац. МФ</v>
      </c>
      <c r="C7" s="12">
        <f t="shared" si="0"/>
        <v>65</v>
      </c>
      <c r="E7" s="3"/>
    </row>
    <row r="8" spans="1:6" x14ac:dyDescent="0.25">
      <c r="A8" s="36">
        <v>3</v>
      </c>
      <c r="B8" s="55" t="str">
        <f>CONCATENATE($C$17," ",$C$23," ",C19," ",$C$24," ",$C$16)</f>
        <v>Бизиборд Фраза 560х2650 мм фанера лам.+пл.+ин.печ.+ламинац. МФ</v>
      </c>
      <c r="C8" s="12">
        <f t="shared" si="0"/>
        <v>62</v>
      </c>
      <c r="E8" s="3"/>
    </row>
    <row r="9" spans="1:6" x14ac:dyDescent="0.25">
      <c r="A9" s="36">
        <v>4</v>
      </c>
      <c r="B9" s="55" t="str">
        <f>CONCATENATE($C$17," ",$C$23," ",C20," ",$C$24," ",$C$16)</f>
        <v>Бизиборд Фраза 560х2610 мм фанера лам.+пл.+ин.печ.+ламинац. МФ</v>
      </c>
      <c r="C9" s="12">
        <f t="shared" si="0"/>
        <v>62</v>
      </c>
      <c r="E9" s="3"/>
    </row>
    <row r="10" spans="1:6" x14ac:dyDescent="0.25">
      <c r="A10" s="36">
        <v>5</v>
      </c>
      <c r="B10" s="55" t="str">
        <f>CONCATENATE($C$17," ",$C$22," ",$C$24," ",$C$26," ",$C$16)</f>
        <v>Бизиборд Ростомер фанера лам.+пл.+ин.печ.+ламинац. кв.м. МФ</v>
      </c>
      <c r="C10" s="12">
        <f t="shared" si="0"/>
        <v>59</v>
      </c>
      <c r="E10" s="3"/>
    </row>
    <row r="11" spans="1:6" x14ac:dyDescent="0.25">
      <c r="A11" s="36">
        <v>6</v>
      </c>
      <c r="B11" s="55" t="str">
        <f>CONCATENATE($C$17," ",$C$23," ",$C$24," ",$C$26," ",$C$16)</f>
        <v>Бизиборд Фраза фанера лам.+пл.+ин.печ.+ламинац. кв.м. МФ</v>
      </c>
      <c r="C11" s="12">
        <f t="shared" si="0"/>
        <v>56</v>
      </c>
      <c r="E11" s="3"/>
    </row>
    <row r="12" spans="1:6" x14ac:dyDescent="0.25">
      <c r="A12" s="36">
        <v>7</v>
      </c>
      <c r="B12" s="55" t="str">
        <f>CONCATENATE($C$17," ",$C$24," ",$C$26," ",$C$16)</f>
        <v>Бизиборд фанера лам.+пл.+ин.печ.+ламинац. кв.м. МФ</v>
      </c>
      <c r="C12" s="12">
        <f t="shared" si="0"/>
        <v>50</v>
      </c>
      <c r="E12" s="3"/>
    </row>
    <row r="13" spans="1:6" x14ac:dyDescent="0.25">
      <c r="A13" s="38"/>
      <c r="B13" s="2"/>
      <c r="C13" s="33"/>
    </row>
    <row r="14" spans="1:6" x14ac:dyDescent="0.25">
      <c r="A14" s="38"/>
      <c r="B14" s="7"/>
      <c r="C14" s="33"/>
    </row>
    <row r="15" spans="1:6" x14ac:dyDescent="0.25">
      <c r="B15" s="9" t="s">
        <v>12</v>
      </c>
      <c r="C15" s="36" t="str">
        <f>Шифр!$B$2</f>
        <v>ТЗ-572/22</v>
      </c>
      <c r="E15" s="3"/>
      <c r="F15" s="3"/>
    </row>
    <row r="16" spans="1:6" x14ac:dyDescent="0.25">
      <c r="B16" s="45" t="s">
        <v>6</v>
      </c>
      <c r="C16" s="39" t="s">
        <v>52</v>
      </c>
      <c r="E16" s="3"/>
      <c r="F16" s="3"/>
    </row>
    <row r="17" spans="2:10" x14ac:dyDescent="0.25">
      <c r="B17" s="9" t="s">
        <v>2</v>
      </c>
      <c r="C17" s="39" t="str">
        <f>ТЗ!$B$4</f>
        <v>Бизиборд</v>
      </c>
      <c r="E17" s="3"/>
      <c r="F17" s="3"/>
    </row>
    <row r="18" spans="2:10" x14ac:dyDescent="0.25">
      <c r="B18" s="45" t="s">
        <v>9</v>
      </c>
      <c r="C18" s="39">
        <f>ТЗ!$B$5</f>
        <v>0</v>
      </c>
      <c r="E18" s="3"/>
      <c r="F18" s="3"/>
    </row>
    <row r="19" spans="2:10" ht="15.6" customHeight="1" x14ac:dyDescent="0.25">
      <c r="B19" s="100" t="s">
        <v>5</v>
      </c>
      <c r="C19" s="12" t="str">
        <f>ТЗ!$B$7</f>
        <v>560х2650 мм</v>
      </c>
      <c r="E19" s="3"/>
      <c r="F19" s="3"/>
    </row>
    <row r="20" spans="2:10" s="3" customFormat="1" x14ac:dyDescent="0.25">
      <c r="B20" s="102"/>
      <c r="C20" s="50" t="str">
        <f>ТЗ!$B$8</f>
        <v>560х2610 мм</v>
      </c>
    </row>
    <row r="21" spans="2:10" s="3" customFormat="1" x14ac:dyDescent="0.25">
      <c r="B21" s="102"/>
      <c r="C21" s="50" t="str">
        <f>ТЗ!$B$9</f>
        <v>индивидуальный</v>
      </c>
    </row>
    <row r="22" spans="2:10" x14ac:dyDescent="0.25">
      <c r="B22" s="100" t="s">
        <v>35</v>
      </c>
      <c r="C22" s="12" t="str">
        <f>ТЗ!$B$10</f>
        <v>Ростомер</v>
      </c>
      <c r="D22" s="3"/>
      <c r="E22" s="3"/>
      <c r="F22" s="3"/>
      <c r="G22" s="3"/>
      <c r="H22" s="3"/>
      <c r="I22" s="3"/>
      <c r="J22" s="3"/>
    </row>
    <row r="23" spans="2:10" x14ac:dyDescent="0.25">
      <c r="B23" s="102"/>
      <c r="C23" s="12" t="str">
        <f>ТЗ!$B$11</f>
        <v>Фраза</v>
      </c>
      <c r="D23" s="3"/>
      <c r="E23" s="3"/>
      <c r="F23" s="3"/>
      <c r="G23" s="3"/>
      <c r="H23" s="3"/>
      <c r="I23" s="3"/>
      <c r="J23" s="3"/>
    </row>
    <row r="24" spans="2:10" x14ac:dyDescent="0.25">
      <c r="B24" s="101"/>
      <c r="C24" s="12" t="str">
        <f>ТЗ!$B$12</f>
        <v>фанера лам.+пл.+ин.печ.+ламинац.</v>
      </c>
      <c r="D24" s="3"/>
      <c r="E24" s="3"/>
      <c r="F24" s="3"/>
      <c r="G24" s="3"/>
      <c r="H24" s="3"/>
      <c r="I24" s="3"/>
      <c r="J24" s="3"/>
    </row>
    <row r="25" spans="2:10" x14ac:dyDescent="0.25">
      <c r="B25" s="100" t="s">
        <v>1</v>
      </c>
      <c r="C25" s="39" t="str">
        <f>ТЗ!$B$14</f>
        <v>шт</v>
      </c>
      <c r="D25" s="3"/>
      <c r="E25" s="3"/>
      <c r="F25" s="3"/>
      <c r="G25" s="3"/>
      <c r="H25" s="3"/>
      <c r="I25" s="3"/>
      <c r="J25" s="3"/>
    </row>
    <row r="26" spans="2:10" x14ac:dyDescent="0.25">
      <c r="B26" s="101"/>
      <c r="C26" s="39" t="str">
        <f>ТЗ!$B$15</f>
        <v>кв.м.</v>
      </c>
    </row>
  </sheetData>
  <autoFilter ref="A5:C12" xr:uid="{00000000-0009-0000-0000-000003000000}"/>
  <mergeCells count="3">
    <mergeCell ref="B25:B26"/>
    <mergeCell ref="B19:B21"/>
    <mergeCell ref="B22:B24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2023-09-25T06:38:57Z</dcterms:modified>
</cp:coreProperties>
</file>